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2301 А МСП (ХЭС) тп\"/>
    </mc:Choice>
  </mc:AlternateContent>
  <bookViews>
    <workbookView xWindow="0" yWindow="0" windowWidth="25200" windowHeight="118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N9" i="1"/>
  <c r="M9" i="1"/>
  <c r="J9" i="1"/>
  <c r="I9" i="1"/>
  <c r="G9" i="1"/>
  <c r="G10" i="1" s="1"/>
  <c r="Q10" i="1" l="1"/>
  <c r="Q11" i="1" s="1"/>
  <c r="Q12" i="1" l="1"/>
  <c r="F3" i="1" l="1"/>
  <c r="G11" i="1" l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<sst xmlns="http://schemas.openxmlformats.org/spreadsheetml/2006/main" count="32" uniqueCount="25">
  <si>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</si>
  <si>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</si>
  <si>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</si>
  <si>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</si>
  <si>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</si>
  <si>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</si>
  <si>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</si>
  <si>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</si>
  <si>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</si>
  <si>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</si>
  <si>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</si>
  <si>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</si>
  <si>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</si>
  <si>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</si>
  <si>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</si>
  <si>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</si>
  <si>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</si>
  <si>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</si>
  <si>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</si>
  <si>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</si>
  <si>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</si>
  <si>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</si>
  <si>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Техническое перевооружение объеектов КЛ, расположенных на территории СП ЦЭС Бикинский р-н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</si>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</sst>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8"/>
      <color rgb="FF00000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auto="1"/>
      </right>
      <top style="thin">
        <color rgb="FF002060"/>
      </top>
      <bottom style="thin">
        <color indexed="64"/>
      </bottom>
      <diagonal/>
    </border>
  </borders>
  <cellStyleXfs count="55358">
    <xf numFmtId="0" fontId="0" fillId="0" borderId="0"/>
    <xf numFmtId="0" fontId="17" fillId="0" borderId="0"/>
    <xf numFmtId="0" fontId="18" fillId="0" borderId="0"/>
    <xf numFmtId="0" fontId="19" fillId="0" borderId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2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21" fillId="0" borderId="0"/>
    <xf numFmtId="0" fontId="22" fillId="0" borderId="0"/>
    <xf numFmtId="0" fontId="22" fillId="0" borderId="0"/>
    <xf numFmtId="0" fontId="15" fillId="0" borderId="0"/>
    <xf numFmtId="0" fontId="24" fillId="0" borderId="0"/>
    <xf numFmtId="0" fontId="21" fillId="0" borderId="0"/>
    <xf numFmtId="0" fontId="22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7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5" fillId="4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4" fontId="2" fillId="5" borderId="23" xfId="0" applyNumberFormat="1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4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4" fontId="27" fillId="0" borderId="39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justify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center" wrapText="1"/>
    </xf>
    <xf numFmtId="4" fontId="8" fillId="4" borderId="13" xfId="0" applyNumberFormat="1" applyFont="1" applyFill="1" applyBorder="1" applyAlignment="1" applyProtection="1">
      <alignment horizontal="right" vertical="center" wrapText="1"/>
    </xf>
    <xf numFmtId="4" fontId="8" fillId="4" borderId="14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6" fillId="2" borderId="0" xfId="0" applyFont="1" applyFill="1" applyBorder="1" applyAlignment="1">
      <alignment horizontal="justify" vertical="center" wrapText="1"/>
    </xf>
    <xf numFmtId="0" fontId="6" fillId="2" borderId="32" xfId="0" applyFont="1" applyFill="1" applyBorder="1" applyAlignment="1">
      <alignment horizontal="justify" vertical="center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</cellXfs>
  <cellStyles count="55358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9"/>
  </cols>
  <sheetData>
    <row r="1" spans="1:28" ht="27.75" customHeight="1" x14ac:dyDescent="0.25">
      <c r="B1" s="54" t="s">
        <v>24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7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6" t="s">
        <v>10</v>
      </c>
      <c r="C3" s="57"/>
      <c r="D3" s="57"/>
      <c r="E3" s="60"/>
      <c r="F3" s="24">
        <f>G10</f>
        <v>23127578.059999999</v>
      </c>
      <c r="G3" s="11" t="s">
        <v>2</v>
      </c>
      <c r="H3" s="1"/>
      <c r="I3" s="56" t="s">
        <v>17</v>
      </c>
      <c r="J3" s="57"/>
      <c r="K3" s="57"/>
      <c r="L3" s="57"/>
      <c r="M3" s="57"/>
      <c r="N3" s="57"/>
      <c r="O3" s="57"/>
      <c r="P3" s="57"/>
      <c r="Q3" s="57"/>
      <c r="R3" s="5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3"/>
      <c r="C4" s="43"/>
      <c r="D4" s="43"/>
      <c r="E4" s="43"/>
      <c r="F4" s="43"/>
      <c r="G4" s="43"/>
      <c r="H4" s="1"/>
      <c r="I4" s="59" t="s">
        <v>18</v>
      </c>
      <c r="J4" s="59"/>
      <c r="K4" s="59"/>
      <c r="L4" s="59"/>
      <c r="M4" s="59"/>
      <c r="N4" s="1"/>
      <c r="O4" s="1"/>
      <c r="P4" s="1"/>
      <c r="Q4" s="1"/>
      <c r="R4" s="27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25"/>
      <c r="N5" s="1"/>
      <c r="O5" s="1"/>
      <c r="P5" s="1"/>
      <c r="Q5" s="1"/>
      <c r="R5" s="27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7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4" t="s">
        <v>11</v>
      </c>
      <c r="C7" s="45"/>
      <c r="D7" s="46"/>
      <c r="E7" s="46"/>
      <c r="F7" s="47"/>
      <c r="G7" s="48"/>
      <c r="H7" s="37"/>
      <c r="I7" s="51" t="s">
        <v>20</v>
      </c>
      <c r="J7" s="52"/>
      <c r="K7" s="52"/>
      <c r="L7" s="52"/>
      <c r="M7" s="52"/>
      <c r="N7" s="52"/>
      <c r="O7" s="52"/>
      <c r="P7" s="52"/>
      <c r="Q7" s="53"/>
      <c r="R7" s="28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9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20" t="s">
        <v>9</v>
      </c>
      <c r="H8" s="1"/>
      <c r="I8" s="30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31" t="s">
        <v>14</v>
      </c>
      <c r="R8" s="27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3">
        <v>1</v>
      </c>
      <c r="C9" s="34" t="s">
        <v>22</v>
      </c>
      <c r="D9" s="35" t="s">
        <v>16</v>
      </c>
      <c r="E9" s="42">
        <v>23127578.059999999</v>
      </c>
      <c r="F9" s="36">
        <v>1</v>
      </c>
      <c r="G9" s="38">
        <f>E9*F9</f>
        <v>23127578.059999999</v>
      </c>
      <c r="H9" s="1"/>
      <c r="I9" s="40">
        <f>B9</f>
        <v>1</v>
      </c>
      <c r="J9" s="41" t="str">
        <f>C9</f>
        <v>Техническое перевооружение объеектов КЛ, расположенных на территории СП ЦЭС Бикинский р-н</v>
      </c>
      <c r="K9" s="9"/>
      <c r="L9" s="9"/>
      <c r="M9" s="10">
        <f>F9</f>
        <v>1</v>
      </c>
      <c r="N9" s="12">
        <f>G9</f>
        <v>23127578.059999999</v>
      </c>
      <c r="O9" s="8"/>
      <c r="P9" s="10"/>
      <c r="Q9" s="32">
        <f>O9*P9</f>
        <v>0</v>
      </c>
      <c r="R9" s="27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1" t="s">
        <v>5</v>
      </c>
      <c r="C10" s="62"/>
      <c r="D10" s="62"/>
      <c r="E10" s="62"/>
      <c r="F10" s="63"/>
      <c r="G10" s="21">
        <f>SUM(G9:G9)</f>
        <v>23127578.059999999</v>
      </c>
      <c r="H10" s="1"/>
      <c r="I10" s="61" t="s">
        <v>5</v>
      </c>
      <c r="J10" s="62"/>
      <c r="K10" s="62"/>
      <c r="L10" s="62"/>
      <c r="M10" s="62"/>
      <c r="N10" s="62"/>
      <c r="O10" s="62"/>
      <c r="P10" s="63"/>
      <c r="Q10" s="21">
        <f>SUM(Q9:Q9)</f>
        <v>0</v>
      </c>
      <c r="R10" s="27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49" t="s">
        <v>15</v>
      </c>
      <c r="C11" s="50"/>
      <c r="D11" s="50"/>
      <c r="E11" s="50"/>
      <c r="F11" s="13">
        <v>0.2</v>
      </c>
      <c r="G11" s="22">
        <f>G10*F11</f>
        <v>4625515.6119999997</v>
      </c>
      <c r="H11" s="1"/>
      <c r="I11" s="49" t="s">
        <v>15</v>
      </c>
      <c r="J11" s="50"/>
      <c r="K11" s="50"/>
      <c r="L11" s="50"/>
      <c r="M11" s="50"/>
      <c r="N11" s="50"/>
      <c r="O11" s="50"/>
      <c r="P11" s="13">
        <v>0.2</v>
      </c>
      <c r="Q11" s="22">
        <f>Q10*P11</f>
        <v>0</v>
      </c>
      <c r="R11" s="27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68" t="s">
        <v>6</v>
      </c>
      <c r="C12" s="69"/>
      <c r="D12" s="69"/>
      <c r="E12" s="69"/>
      <c r="F12" s="70"/>
      <c r="G12" s="23">
        <f>G10+G11</f>
        <v>27753093.671999998</v>
      </c>
      <c r="H12" s="1"/>
      <c r="I12" s="68" t="s">
        <v>6</v>
      </c>
      <c r="J12" s="69"/>
      <c r="K12" s="69"/>
      <c r="L12" s="69"/>
      <c r="M12" s="69"/>
      <c r="N12" s="69"/>
      <c r="O12" s="69"/>
      <c r="P12" s="70"/>
      <c r="Q12" s="23">
        <f>Q10+Q11</f>
        <v>0</v>
      </c>
      <c r="R12" s="27"/>
      <c r="S12" s="1"/>
      <c r="T12" s="1"/>
      <c r="U12" s="1"/>
      <c r="V12" s="1"/>
      <c r="W12" s="1"/>
      <c r="X12" s="1"/>
      <c r="Y12" s="1"/>
      <c r="Z12" s="1"/>
      <c r="AA12" s="1"/>
    </row>
    <row r="13" spans="1:28" s="18" customFormat="1" ht="15.75" customHeight="1" x14ac:dyDescent="0.25">
      <c r="A13" s="14"/>
      <c r="B13" s="16"/>
      <c r="C13" s="16"/>
      <c r="D13" s="16"/>
      <c r="E13" s="16"/>
      <c r="F13" s="16"/>
      <c r="G13" s="17"/>
      <c r="H13" s="15"/>
      <c r="I13" s="16"/>
      <c r="J13" s="16"/>
      <c r="K13" s="16"/>
      <c r="L13" s="16"/>
      <c r="M13" s="16"/>
      <c r="N13" s="16"/>
      <c r="O13" s="16"/>
      <c r="P13" s="16"/>
      <c r="Q13" s="17"/>
      <c r="R13" s="27"/>
      <c r="S13" s="15"/>
      <c r="T13" s="15"/>
      <c r="U13" s="15"/>
      <c r="V13" s="15"/>
      <c r="W13" s="15"/>
      <c r="X13" s="15"/>
      <c r="Y13" s="15"/>
      <c r="Z13" s="15"/>
      <c r="AA13" s="15"/>
    </row>
    <row r="14" spans="1:28" ht="33.75" customHeight="1" x14ac:dyDescent="0.25">
      <c r="B14" s="67"/>
      <c r="C14" s="67"/>
      <c r="D14" s="67"/>
      <c r="E14" s="67"/>
      <c r="F14" s="67"/>
      <c r="G14" s="67"/>
      <c r="H14" s="1"/>
      <c r="I14" s="1"/>
      <c r="J14" s="1"/>
      <c r="K14" s="1"/>
      <c r="L14" s="1"/>
      <c r="M14" s="1"/>
      <c r="N14" s="2"/>
      <c r="O14" s="2"/>
      <c r="P14" s="2"/>
      <c r="Q14" s="1"/>
      <c r="R14" s="27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6"/>
      <c r="C15" s="66"/>
      <c r="D15" s="66"/>
      <c r="E15" s="66"/>
      <c r="F15" s="66"/>
      <c r="G15" s="66"/>
      <c r="H15" s="3"/>
      <c r="I15" s="3"/>
      <c r="J15" s="64" t="s">
        <v>21</v>
      </c>
      <c r="K15" s="65"/>
      <c r="L15" s="39"/>
      <c r="M15" s="26"/>
      <c r="N15" s="3"/>
      <c r="O15" s="3"/>
      <c r="P15" s="3"/>
      <c r="Q15" s="3"/>
      <c r="R15" s="27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2022-02-10T06:08:21Z</dcterms:modified>
</cp:coreProperties>
</file>